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6VO GRUPO 7 FTR PC 2026\"/>
    </mc:Choice>
  </mc:AlternateContent>
  <xr:revisionPtr revIDLastSave="0" documentId="13_ncr:1_{578B6810-D550-49E2-8F50-631C1F8CDE4A}" xr6:coauthVersionLast="47" xr6:coauthVersionMax="47" xr10:uidLastSave="{00000000-0000-0000-0000-000000000000}"/>
  <bookViews>
    <workbookView xWindow="156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8" l="1"/>
  <c r="AF14" i="18"/>
  <c r="AD14" i="18"/>
  <c r="AC14" i="18"/>
  <c r="AB14" i="18"/>
  <c r="AA14" i="18"/>
  <c r="Z14" i="18"/>
  <c r="Y14" i="18"/>
  <c r="X14" i="18"/>
  <c r="W14" i="18"/>
  <c r="V14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V19" i="18" l="1"/>
  <c r="AC9" i="21" l="1"/>
  <c r="Y9" i="21"/>
  <c r="U9" i="21"/>
  <c r="R9" i="21"/>
  <c r="O9" i="21"/>
  <c r="L9" i="21"/>
  <c r="I9" i="21"/>
  <c r="F9" i="21"/>
  <c r="E5" i="19"/>
  <c r="AD9" i="21" l="1"/>
  <c r="AF19" i="18"/>
  <c r="AD19" i="18"/>
  <c r="AC19" i="18"/>
  <c r="AB19" i="18"/>
  <c r="AA19" i="18"/>
  <c r="Z19" i="18"/>
  <c r="Y19" i="18"/>
  <c r="X19" i="18"/>
  <c r="W19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<sst xmlns="http://schemas.openxmlformats.org/spreadsheetml/2006/main" count="237" uniqueCount="135">
  <si>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</si>
  <si>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</si>
  <si>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</si>
  <si>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</si>
  <si>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</si>
  <si>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</si>
  <si>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</si>
  <si>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</si>
  <si>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</si>
  <si>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</si>
  <si>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</si>
  <si>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</si>
  <si>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</si>
  <si>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</si>
  <si>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</si>
  <si>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</si>
  <si>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</si>
  <si>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</si>
  <si>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</si>
  <si>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</si>
  <si>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</si>
  <si>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</si>
  <si>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</si>
  <si>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</si>
  <si>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</si>
  <si>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</si>
  <si>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</si>
  <si>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</si>
  <si>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</si>
  <si>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</si>
  <si>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</si>
  <si>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</si>
  <si>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</si>
  <si>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</si>
  <si>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</si>
  <si>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</si>
  <si>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</si>
  <si>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</si>
  <si>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</si>
  <si>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</si>
  <si>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</si>
  <si>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</si>
  <si>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</si>
  <si>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</si>
  <si>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</si>
  <si>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</si>
  <si>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</si>
  <si>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</si>
  <si>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</si>
  <si>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</si>
  <si>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</si>
  <si>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</si>
  <si>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</si>
  <si>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</si>
  <si>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</si>
  <si>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</si>
  <si>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</si>
  <si>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</si>
  <si>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</si>
  <si>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</si>
  <si>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</si>
  <si>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</si>
  <si>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</si>
  <si>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</si>
  <si>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</si>
  <si>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</si>
  <si>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</si>
  <si>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</si>
  <si>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</si>
  <si>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</si>
  <si>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</si>
  <si>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</si>
  <si>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</si>
  <si>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</si>
  <si>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AMAZONAS</t>
  </si>
  <si>
    <t>FTR-MC-PREV N° 0183-2026-ANA-AAA.M-ALA.UTC</t>
  </si>
  <si>
    <t>Mantenimiento de cauce en el punto crítico-Propuesta de actividades temporales</t>
  </si>
  <si>
    <t>Marañón</t>
  </si>
  <si>
    <t>Utcubamba</t>
  </si>
  <si>
    <t>Nuevo Horizonte</t>
  </si>
  <si>
    <t>Amazonas</t>
  </si>
  <si>
    <t>Bongara</t>
  </si>
  <si>
    <t>Valera</t>
  </si>
  <si>
    <t>Limpieza, descolmatación y conformación de bordos con material propio del cauce de la quebrada Nuevo Horizonte</t>
  </si>
  <si>
    <t>Pitahaya</t>
  </si>
  <si>
    <t>Alto</t>
  </si>
  <si>
    <t>ANCASH</t>
  </si>
  <si>
    <t>FTR-MC-PREV N° 0188-2026-ANA-AAA.HCH-ALA.CHUARMEY</t>
  </si>
  <si>
    <t>Huarmey-Chicama</t>
  </si>
  <si>
    <t>Casma Huarmey</t>
  </si>
  <si>
    <t>Casma</t>
  </si>
  <si>
    <t>Yautan</t>
  </si>
  <si>
    <t>Ancash</t>
  </si>
  <si>
    <t>Pueblo Yautan</t>
  </si>
  <si>
    <t>18-17</t>
  </si>
  <si>
    <t>Limpieza, descolmatación y conformación de bordos con material propio en ambas margenes del río Yautan</t>
  </si>
  <si>
    <t>Palta, manzana, mango, uva, otros</t>
  </si>
  <si>
    <t>Inundación, Flujo de detritos, Erosión fluvial</t>
  </si>
  <si>
    <t>FTR-MC-PREV N° 0189-2026-ANA-AAA.HCH-ALA.CHUARMEY</t>
  </si>
  <si>
    <t>Tomeque</t>
  </si>
  <si>
    <t>Limpieza y descolmatación para el mantenimiento del cauce de la quebrada Tomeque</t>
  </si>
  <si>
    <t>PUNO</t>
  </si>
  <si>
    <t>FTR-MC-PREV N° 0192-2026-ANA-AAA.TIT-ALA.HU</t>
  </si>
  <si>
    <t>Titicaca</t>
  </si>
  <si>
    <t>Huancané</t>
  </si>
  <si>
    <t>Intercuenca Ramis</t>
  </si>
  <si>
    <t>Tupin</t>
  </si>
  <si>
    <t>Puno</t>
  </si>
  <si>
    <t>Azángaro</t>
  </si>
  <si>
    <t>Saman</t>
  </si>
  <si>
    <t>CP. De Chucaripo</t>
  </si>
  <si>
    <t>Papa, cebada, haba, avena, alfalfa, otros</t>
  </si>
  <si>
    <t>FTR-MC-PREV N° 0193-2026-ANA-AAA.TIT-ALA.HU</t>
  </si>
  <si>
    <t>Huancane</t>
  </si>
  <si>
    <t xml:space="preserve">Quebrada </t>
  </si>
  <si>
    <t>Jatun Huaicco</t>
  </si>
  <si>
    <t>San Antonio de Putina</t>
  </si>
  <si>
    <t>Pedro Vilca Apaza</t>
  </si>
  <si>
    <t>Comunidad San José de Santa Cruz y Tupac Amaru Ayrampuni</t>
  </si>
  <si>
    <t>Papa, cebada, avena</t>
  </si>
  <si>
    <t>FTR-MC-PREV N° 0194-2026-ANA-AAA.TIT-ALA.HU</t>
  </si>
  <si>
    <t>Intercuenca 0171</t>
  </si>
  <si>
    <t>Patascachi</t>
  </si>
  <si>
    <t>Moho</t>
  </si>
  <si>
    <t>Tilali</t>
  </si>
  <si>
    <t>Parcialidad Patascachi</t>
  </si>
  <si>
    <t>Limpieza, descolmatación y conformación de bordos con material propio del cauce del río Patascachi</t>
  </si>
  <si>
    <t>Papa, cebada, haba, alfalfa, otros</t>
  </si>
  <si>
    <t>FTR-MC-PREV N° 0195-2026-ANA-AAA.TIT-ALA.HU</t>
  </si>
  <si>
    <t>Puncure</t>
  </si>
  <si>
    <t>Putina</t>
  </si>
  <si>
    <t>CC. Santa Rosa de Uyuni, San Juan y Santa Catalina de Chinquilla</t>
  </si>
  <si>
    <t>Limpieza, descolmatación y conformación de bordos con material propio del cauce del río Puncure</t>
  </si>
  <si>
    <t>Limpieza, descolmatación y conformación de bordos con material propio en ambas margenes del cauce del río Tupin</t>
  </si>
  <si>
    <t>Limpieza, descolmatación y conformación de bordos con material propio en ambas margenes del cauce de la quebrada Jatun Huaicco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</si>
</sst>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topLeftCell="U1" zoomScaleNormal="100" zoomScaleSheetLayoutView="100" workbookViewId="0">
      <selection activeCell="Q22" sqref="Q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1" t="s">
        <v>1</v>
      </c>
      <c r="B1" s="121"/>
      <c r="C1" s="121"/>
      <c r="D1" s="121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2"/>
    </row>
    <row r="2" spans="1:34" customFormat="1" ht="15.75" customHeight="1" x14ac:dyDescent="0.3">
      <c r="A2" s="121" t="s">
        <v>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1" t="s">
        <v>72</v>
      </c>
      <c r="B4" s="121"/>
      <c r="C4" s="121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3" t="s">
        <v>3</v>
      </c>
      <c r="B6" s="113" t="s">
        <v>62</v>
      </c>
      <c r="C6" s="113" t="s">
        <v>40</v>
      </c>
      <c r="D6" s="100" t="s">
        <v>63</v>
      </c>
      <c r="E6" s="100"/>
      <c r="F6" s="100" t="s">
        <v>65</v>
      </c>
      <c r="G6" s="100"/>
      <c r="H6" s="100"/>
      <c r="I6" s="97" t="s">
        <v>4</v>
      </c>
      <c r="J6" s="97"/>
      <c r="K6" s="97"/>
      <c r="L6" s="97"/>
      <c r="M6" s="116" t="s">
        <v>64</v>
      </c>
      <c r="N6" s="117"/>
      <c r="O6" s="117"/>
      <c r="P6" s="117"/>
      <c r="Q6" s="118"/>
      <c r="R6" s="108" t="s">
        <v>5</v>
      </c>
      <c r="S6" s="108"/>
      <c r="T6" s="124" t="s">
        <v>6</v>
      </c>
      <c r="U6" s="125"/>
      <c r="V6" s="126"/>
      <c r="W6" s="126"/>
      <c r="X6" s="99" t="s">
        <v>7</v>
      </c>
      <c r="Y6" s="99"/>
      <c r="Z6" s="108"/>
      <c r="AA6" s="108"/>
      <c r="AB6" s="99"/>
      <c r="AC6" s="99"/>
      <c r="AD6" s="110"/>
      <c r="AE6" s="108"/>
      <c r="AF6" s="110"/>
      <c r="AG6" s="102" t="s">
        <v>8</v>
      </c>
      <c r="AH6" s="102" t="s">
        <v>9</v>
      </c>
    </row>
    <row r="7" spans="1:34" ht="15.75" customHeight="1" x14ac:dyDescent="0.3">
      <c r="A7" s="123"/>
      <c r="B7" s="114"/>
      <c r="C7" s="114"/>
      <c r="D7" s="100"/>
      <c r="E7" s="100"/>
      <c r="F7" s="100"/>
      <c r="G7" s="100"/>
      <c r="H7" s="100"/>
      <c r="I7" s="97" t="s">
        <v>10</v>
      </c>
      <c r="J7" s="97" t="s">
        <v>11</v>
      </c>
      <c r="K7" s="97" t="s">
        <v>12</v>
      </c>
      <c r="L7" s="100" t="s">
        <v>13</v>
      </c>
      <c r="M7" s="99" t="s">
        <v>14</v>
      </c>
      <c r="N7" s="99"/>
      <c r="O7" s="99" t="s">
        <v>15</v>
      </c>
      <c r="P7" s="99"/>
      <c r="Q7" s="119" t="s">
        <v>66</v>
      </c>
      <c r="R7" s="108"/>
      <c r="S7" s="108"/>
      <c r="T7" s="127" t="s">
        <v>16</v>
      </c>
      <c r="U7" s="97" t="s">
        <v>17</v>
      </c>
      <c r="V7" s="104" t="s">
        <v>18</v>
      </c>
      <c r="W7" s="106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10" t="s">
        <v>25</v>
      </c>
      <c r="AE7" s="108"/>
      <c r="AF7" s="111" t="s">
        <v>26</v>
      </c>
      <c r="AG7" s="103"/>
      <c r="AH7" s="103"/>
    </row>
    <row r="8" spans="1:34" ht="37.5" customHeight="1" x14ac:dyDescent="0.3">
      <c r="A8" s="113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8"/>
      <c r="J8" s="98"/>
      <c r="K8" s="98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28"/>
      <c r="U8" s="98"/>
      <c r="V8" s="105"/>
      <c r="W8" s="107"/>
      <c r="X8" s="109"/>
      <c r="Y8" s="109"/>
      <c r="Z8" s="109"/>
      <c r="AA8" s="109"/>
      <c r="AB8" s="109"/>
      <c r="AC8" s="109"/>
      <c r="AD8" s="40" t="s">
        <v>36</v>
      </c>
      <c r="AE8" s="29" t="s">
        <v>37</v>
      </c>
      <c r="AF8" s="112"/>
      <c r="AG8" s="103"/>
      <c r="AH8" s="103"/>
    </row>
    <row r="9" spans="1:34" s="19" customFormat="1" ht="24" customHeight="1" x14ac:dyDescent="0.25">
      <c r="A9" s="16">
        <v>1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0.2</v>
      </c>
      <c r="W9" s="74">
        <f t="shared" si="0"/>
        <v>117145.0740584</v>
      </c>
      <c r="X9" s="34">
        <f t="shared" si="0"/>
        <v>100</v>
      </c>
      <c r="Y9" s="34">
        <f t="shared" si="0"/>
        <v>25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75</v>
      </c>
      <c r="C10" s="93" t="s">
        <v>76</v>
      </c>
      <c r="D10" s="21" t="s">
        <v>77</v>
      </c>
      <c r="E10" s="21" t="s">
        <v>78</v>
      </c>
      <c r="F10" s="21" t="s">
        <v>78</v>
      </c>
      <c r="G10" s="21" t="s">
        <v>68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79</v>
      </c>
      <c r="M10" s="22">
        <v>174876</v>
      </c>
      <c r="N10" s="22">
        <v>9331930</v>
      </c>
      <c r="O10" s="22">
        <v>174915</v>
      </c>
      <c r="P10" s="22">
        <v>9331731</v>
      </c>
      <c r="Q10" s="22">
        <v>18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0.2</v>
      </c>
      <c r="W10" s="1">
        <v>117145.0740584</v>
      </c>
      <c r="X10" s="20">
        <v>100</v>
      </c>
      <c r="Y10" s="20">
        <v>25</v>
      </c>
      <c r="Z10" s="20"/>
      <c r="AA10" s="20"/>
      <c r="AB10" s="20"/>
      <c r="AC10" s="20"/>
      <c r="AD10" s="1">
        <v>1</v>
      </c>
      <c r="AE10" s="67" t="s">
        <v>84</v>
      </c>
      <c r="AF10" s="42"/>
      <c r="AG10" s="23" t="s">
        <v>73</v>
      </c>
      <c r="AH10" s="92" t="s">
        <v>85</v>
      </c>
    </row>
    <row r="11" spans="1:34" s="19" customFormat="1" ht="24" customHeight="1" x14ac:dyDescent="0.25">
      <c r="A11" s="16">
        <v>2</v>
      </c>
      <c r="B11" s="17" t="s">
        <v>86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SUM(V12:V13)</f>
        <v>3.7450000000000001</v>
      </c>
      <c r="W11" s="74">
        <f t="shared" si="1"/>
        <v>944394.20437078993</v>
      </c>
      <c r="X11" s="34">
        <f t="shared" si="1"/>
        <v>1520</v>
      </c>
      <c r="Y11" s="34">
        <f t="shared" si="1"/>
        <v>380</v>
      </c>
      <c r="Z11" s="34">
        <f t="shared" si="1"/>
        <v>0</v>
      </c>
      <c r="AA11" s="34">
        <f t="shared" si="1"/>
        <v>0</v>
      </c>
      <c r="AB11" s="34">
        <f t="shared" si="1"/>
        <v>3</v>
      </c>
      <c r="AC11" s="34">
        <f t="shared" si="1"/>
        <v>1</v>
      </c>
      <c r="AD11" s="74">
        <f t="shared" si="1"/>
        <v>105</v>
      </c>
      <c r="AE11" s="41"/>
      <c r="AF11" s="41">
        <f>SUM(AF12:AF13)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87</v>
      </c>
      <c r="C12" s="93" t="s">
        <v>76</v>
      </c>
      <c r="D12" s="21" t="s">
        <v>88</v>
      </c>
      <c r="E12" s="21" t="s">
        <v>89</v>
      </c>
      <c r="F12" s="21" t="s">
        <v>90</v>
      </c>
      <c r="G12" s="21" t="s">
        <v>67</v>
      </c>
      <c r="H12" s="21" t="s">
        <v>91</v>
      </c>
      <c r="I12" s="21" t="s">
        <v>92</v>
      </c>
      <c r="J12" s="21" t="s">
        <v>90</v>
      </c>
      <c r="K12" s="21" t="s">
        <v>91</v>
      </c>
      <c r="L12" s="21" t="s">
        <v>93</v>
      </c>
      <c r="M12" s="22">
        <v>171302</v>
      </c>
      <c r="N12" s="22">
        <v>8948034</v>
      </c>
      <c r="O12" s="22">
        <v>829366</v>
      </c>
      <c r="P12" s="22">
        <v>8947076</v>
      </c>
      <c r="Q12" s="22" t="s">
        <v>94</v>
      </c>
      <c r="R12" s="21" t="s">
        <v>38</v>
      </c>
      <c r="S12" s="21" t="s">
        <v>38</v>
      </c>
      <c r="T12" s="21" t="s">
        <v>95</v>
      </c>
      <c r="U12" s="66" t="s">
        <v>39</v>
      </c>
      <c r="V12" s="42">
        <v>1.3</v>
      </c>
      <c r="W12" s="1">
        <v>270472.31954659999</v>
      </c>
      <c r="X12" s="20">
        <v>1200</v>
      </c>
      <c r="Y12" s="20">
        <v>300</v>
      </c>
      <c r="Z12" s="20"/>
      <c r="AA12" s="20"/>
      <c r="AB12" s="20">
        <v>3</v>
      </c>
      <c r="AC12" s="20">
        <v>1</v>
      </c>
      <c r="AD12" s="1">
        <v>35</v>
      </c>
      <c r="AE12" s="67" t="s">
        <v>96</v>
      </c>
      <c r="AF12" s="42"/>
      <c r="AG12" s="23" t="s">
        <v>97</v>
      </c>
      <c r="AH12" s="92" t="s">
        <v>85</v>
      </c>
    </row>
    <row r="13" spans="1:34" s="68" customFormat="1" ht="30" customHeight="1" x14ac:dyDescent="0.25">
      <c r="A13" s="20">
        <v>2</v>
      </c>
      <c r="B13" s="70" t="s">
        <v>98</v>
      </c>
      <c r="C13" s="93" t="s">
        <v>76</v>
      </c>
      <c r="D13" s="21" t="s">
        <v>88</v>
      </c>
      <c r="E13" s="21" t="s">
        <v>89</v>
      </c>
      <c r="F13" s="21" t="s">
        <v>90</v>
      </c>
      <c r="G13" s="21" t="s">
        <v>68</v>
      </c>
      <c r="H13" s="21" t="s">
        <v>99</v>
      </c>
      <c r="I13" s="21" t="s">
        <v>92</v>
      </c>
      <c r="J13" s="21" t="s">
        <v>90</v>
      </c>
      <c r="K13" s="21" t="s">
        <v>91</v>
      </c>
      <c r="L13" s="21" t="s">
        <v>99</v>
      </c>
      <c r="M13" s="22">
        <v>823084</v>
      </c>
      <c r="N13" s="22">
        <v>8946783</v>
      </c>
      <c r="O13" s="22">
        <v>822532</v>
      </c>
      <c r="P13" s="22">
        <v>8944537</v>
      </c>
      <c r="Q13" s="22">
        <v>17</v>
      </c>
      <c r="R13" s="21"/>
      <c r="S13" s="21"/>
      <c r="T13" s="21" t="s">
        <v>100</v>
      </c>
      <c r="U13" s="66" t="s">
        <v>39</v>
      </c>
      <c r="V13" s="42">
        <v>2.4449999999999998</v>
      </c>
      <c r="W13" s="1">
        <v>673921.88482418994</v>
      </c>
      <c r="X13" s="20">
        <v>320</v>
      </c>
      <c r="Y13" s="20">
        <v>80</v>
      </c>
      <c r="Z13" s="20"/>
      <c r="AA13" s="20"/>
      <c r="AB13" s="20"/>
      <c r="AC13" s="20"/>
      <c r="AD13" s="1">
        <v>70</v>
      </c>
      <c r="AE13" s="67" t="s">
        <v>96</v>
      </c>
      <c r="AF13" s="42"/>
      <c r="AG13" s="23" t="s">
        <v>97</v>
      </c>
      <c r="AH13" s="92" t="s">
        <v>85</v>
      </c>
    </row>
    <row r="14" spans="1:34" s="19" customFormat="1" ht="24" customHeight="1" x14ac:dyDescent="0.25">
      <c r="A14" s="16">
        <v>4</v>
      </c>
      <c r="B14" s="17" t="s">
        <v>101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 t="shared" ref="V14:AD14" si="2">SUM(V15:V18)</f>
        <v>16.43</v>
      </c>
      <c r="W14" s="74">
        <f t="shared" si="2"/>
        <v>6684951.6319325799</v>
      </c>
      <c r="X14" s="34">
        <f t="shared" si="2"/>
        <v>315</v>
      </c>
      <c r="Y14" s="34">
        <f t="shared" si="2"/>
        <v>73</v>
      </c>
      <c r="Z14" s="34">
        <f t="shared" si="2"/>
        <v>0</v>
      </c>
      <c r="AA14" s="34">
        <f t="shared" si="2"/>
        <v>0</v>
      </c>
      <c r="AB14" s="34">
        <f t="shared" si="2"/>
        <v>0</v>
      </c>
      <c r="AC14" s="34">
        <f t="shared" si="2"/>
        <v>0</v>
      </c>
      <c r="AD14" s="74">
        <f t="shared" si="2"/>
        <v>230.49</v>
      </c>
      <c r="AE14" s="41"/>
      <c r="AF14" s="41">
        <f>SUM(AF15:AF18)</f>
        <v>2.67</v>
      </c>
      <c r="AG14" s="69"/>
      <c r="AH14" s="24"/>
    </row>
    <row r="15" spans="1:34" s="68" customFormat="1" ht="30" customHeight="1" x14ac:dyDescent="0.25">
      <c r="A15" s="20">
        <v>1</v>
      </c>
      <c r="B15" s="70" t="s">
        <v>102</v>
      </c>
      <c r="C15" s="93" t="s">
        <v>76</v>
      </c>
      <c r="D15" s="21" t="s">
        <v>103</v>
      </c>
      <c r="E15" s="21" t="s">
        <v>104</v>
      </c>
      <c r="F15" s="21" t="s">
        <v>105</v>
      </c>
      <c r="G15" s="21" t="s">
        <v>67</v>
      </c>
      <c r="H15" s="21" t="s">
        <v>106</v>
      </c>
      <c r="I15" s="21" t="s">
        <v>107</v>
      </c>
      <c r="J15" s="21" t="s">
        <v>108</v>
      </c>
      <c r="K15" s="21" t="s">
        <v>109</v>
      </c>
      <c r="L15" s="21" t="s">
        <v>110</v>
      </c>
      <c r="M15" s="22">
        <v>399188</v>
      </c>
      <c r="N15" s="22">
        <v>8317410</v>
      </c>
      <c r="O15" s="22">
        <v>396443</v>
      </c>
      <c r="P15" s="22">
        <v>8318808</v>
      </c>
      <c r="Q15" s="22">
        <v>19</v>
      </c>
      <c r="R15" s="21" t="s">
        <v>38</v>
      </c>
      <c r="S15" s="21" t="s">
        <v>38</v>
      </c>
      <c r="T15" s="21" t="s">
        <v>133</v>
      </c>
      <c r="U15" s="66" t="s">
        <v>39</v>
      </c>
      <c r="V15" s="42">
        <v>5.49</v>
      </c>
      <c r="W15" s="1">
        <v>2346019.8107483396</v>
      </c>
      <c r="X15" s="20">
        <v>25</v>
      </c>
      <c r="Y15" s="20">
        <v>5</v>
      </c>
      <c r="Z15" s="20"/>
      <c r="AA15" s="20"/>
      <c r="AB15" s="20"/>
      <c r="AC15" s="20"/>
      <c r="AD15" s="1">
        <v>136</v>
      </c>
      <c r="AE15" s="67" t="s">
        <v>111</v>
      </c>
      <c r="AF15" s="42">
        <v>2</v>
      </c>
      <c r="AG15" s="23" t="s">
        <v>73</v>
      </c>
      <c r="AH15" s="92" t="s">
        <v>85</v>
      </c>
    </row>
    <row r="16" spans="1:34" s="68" customFormat="1" ht="39.950000000000003" customHeight="1" x14ac:dyDescent="0.25">
      <c r="A16" s="20">
        <v>2</v>
      </c>
      <c r="B16" s="70" t="s">
        <v>112</v>
      </c>
      <c r="C16" s="93" t="s">
        <v>76</v>
      </c>
      <c r="D16" s="21" t="s">
        <v>103</v>
      </c>
      <c r="E16" s="21" t="s">
        <v>104</v>
      </c>
      <c r="F16" s="21" t="s">
        <v>113</v>
      </c>
      <c r="G16" s="21" t="s">
        <v>114</v>
      </c>
      <c r="H16" s="21" t="s">
        <v>115</v>
      </c>
      <c r="I16" s="21" t="s">
        <v>107</v>
      </c>
      <c r="J16" s="21" t="s">
        <v>116</v>
      </c>
      <c r="K16" s="21" t="s">
        <v>117</v>
      </c>
      <c r="L16" s="21" t="s">
        <v>118</v>
      </c>
      <c r="M16" s="22">
        <v>398998</v>
      </c>
      <c r="N16" s="22">
        <v>8341160</v>
      </c>
      <c r="O16" s="22">
        <v>400790</v>
      </c>
      <c r="P16" s="22">
        <v>8340014</v>
      </c>
      <c r="Q16" s="22">
        <v>19</v>
      </c>
      <c r="R16" s="21" t="s">
        <v>38</v>
      </c>
      <c r="S16" s="21" t="s">
        <v>38</v>
      </c>
      <c r="T16" s="21" t="s">
        <v>134</v>
      </c>
      <c r="U16" s="66" t="s">
        <v>39</v>
      </c>
      <c r="V16" s="42">
        <v>2.63</v>
      </c>
      <c r="W16" s="1">
        <v>535672.77245346003</v>
      </c>
      <c r="X16" s="20">
        <v>65</v>
      </c>
      <c r="Y16" s="20">
        <v>13</v>
      </c>
      <c r="Z16" s="20"/>
      <c r="AA16" s="20"/>
      <c r="AB16" s="20"/>
      <c r="AC16" s="20"/>
      <c r="AD16" s="1">
        <v>2.4900000000000002</v>
      </c>
      <c r="AE16" s="67" t="s">
        <v>119</v>
      </c>
      <c r="AF16" s="42">
        <v>0.5</v>
      </c>
      <c r="AG16" s="23" t="s">
        <v>73</v>
      </c>
      <c r="AH16" s="92" t="s">
        <v>85</v>
      </c>
    </row>
    <row r="17" spans="1:34" s="68" customFormat="1" ht="30" customHeight="1" x14ac:dyDescent="0.25">
      <c r="A17" s="20">
        <v>3</v>
      </c>
      <c r="B17" s="70" t="s">
        <v>120</v>
      </c>
      <c r="C17" s="93" t="s">
        <v>76</v>
      </c>
      <c r="D17" s="21" t="s">
        <v>103</v>
      </c>
      <c r="E17" s="21" t="s">
        <v>104</v>
      </c>
      <c r="F17" s="21" t="s">
        <v>121</v>
      </c>
      <c r="G17" s="21" t="s">
        <v>67</v>
      </c>
      <c r="H17" s="21" t="s">
        <v>122</v>
      </c>
      <c r="I17" s="21" t="s">
        <v>107</v>
      </c>
      <c r="J17" s="21" t="s">
        <v>123</v>
      </c>
      <c r="K17" s="21" t="s">
        <v>124</v>
      </c>
      <c r="L17" s="21" t="s">
        <v>125</v>
      </c>
      <c r="M17" s="22">
        <v>463110.25</v>
      </c>
      <c r="N17" s="22">
        <v>8283942.7000000002</v>
      </c>
      <c r="O17" s="22">
        <v>461638.55</v>
      </c>
      <c r="P17" s="22">
        <v>8283596.54</v>
      </c>
      <c r="Q17" s="22">
        <v>19</v>
      </c>
      <c r="R17" s="21" t="s">
        <v>38</v>
      </c>
      <c r="S17" s="21" t="s">
        <v>38</v>
      </c>
      <c r="T17" s="21" t="s">
        <v>126</v>
      </c>
      <c r="U17" s="66" t="s">
        <v>39</v>
      </c>
      <c r="V17" s="42">
        <v>2.2599999999999998</v>
      </c>
      <c r="W17" s="1">
        <v>591180.86751868005</v>
      </c>
      <c r="X17" s="20">
        <v>120</v>
      </c>
      <c r="Y17" s="20">
        <v>30</v>
      </c>
      <c r="Z17" s="20"/>
      <c r="AA17" s="20"/>
      <c r="AB17" s="20"/>
      <c r="AC17" s="20"/>
      <c r="AD17" s="1">
        <v>32</v>
      </c>
      <c r="AE17" s="67" t="s">
        <v>127</v>
      </c>
      <c r="AF17" s="42">
        <v>0.17</v>
      </c>
      <c r="AG17" s="23" t="s">
        <v>73</v>
      </c>
      <c r="AH17" s="92" t="s">
        <v>85</v>
      </c>
    </row>
    <row r="18" spans="1:34" s="68" customFormat="1" ht="39.950000000000003" customHeight="1" x14ac:dyDescent="0.25">
      <c r="A18" s="20">
        <v>4</v>
      </c>
      <c r="B18" s="70" t="s">
        <v>128</v>
      </c>
      <c r="C18" s="93" t="s">
        <v>76</v>
      </c>
      <c r="D18" s="21" t="s">
        <v>103</v>
      </c>
      <c r="E18" s="21" t="s">
        <v>104</v>
      </c>
      <c r="F18" s="21" t="s">
        <v>113</v>
      </c>
      <c r="G18" s="21" t="s">
        <v>67</v>
      </c>
      <c r="H18" s="21" t="s">
        <v>129</v>
      </c>
      <c r="I18" s="21" t="s">
        <v>107</v>
      </c>
      <c r="J18" s="21" t="s">
        <v>116</v>
      </c>
      <c r="K18" s="21" t="s">
        <v>130</v>
      </c>
      <c r="L18" s="21" t="s">
        <v>131</v>
      </c>
      <c r="M18" s="22">
        <v>420590</v>
      </c>
      <c r="N18" s="22">
        <v>8354908</v>
      </c>
      <c r="O18" s="22">
        <v>417086</v>
      </c>
      <c r="P18" s="22">
        <v>8356460</v>
      </c>
      <c r="Q18" s="22">
        <v>19</v>
      </c>
      <c r="R18" s="21" t="s">
        <v>38</v>
      </c>
      <c r="S18" s="21" t="s">
        <v>38</v>
      </c>
      <c r="T18" s="21" t="s">
        <v>132</v>
      </c>
      <c r="U18" s="66" t="s">
        <v>39</v>
      </c>
      <c r="V18" s="42">
        <v>6.05</v>
      </c>
      <c r="W18" s="1">
        <v>3212078.1812121002</v>
      </c>
      <c r="X18" s="20">
        <v>105</v>
      </c>
      <c r="Y18" s="20">
        <v>25</v>
      </c>
      <c r="Z18" s="20"/>
      <c r="AA18" s="20"/>
      <c r="AB18" s="20"/>
      <c r="AC18" s="20"/>
      <c r="AD18" s="1">
        <v>60</v>
      </c>
      <c r="AE18" s="67" t="s">
        <v>127</v>
      </c>
      <c r="AF18" s="42"/>
      <c r="AG18" s="23" t="s">
        <v>73</v>
      </c>
      <c r="AH18" s="92" t="s">
        <v>85</v>
      </c>
    </row>
    <row r="19" spans="1:34" ht="24.95" customHeight="1" x14ac:dyDescent="0.3">
      <c r="A19" s="31">
        <f>A9+A11+A14</f>
        <v>7</v>
      </c>
      <c r="B19" s="32"/>
      <c r="C19" s="32"/>
      <c r="D19" s="32"/>
      <c r="E19" s="32"/>
      <c r="F19" s="94" t="s">
        <v>41</v>
      </c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6"/>
      <c r="U19" s="31"/>
      <c r="V19" s="71">
        <f t="shared" ref="V19:AD19" si="3">V9+V11+V14</f>
        <v>20.375</v>
      </c>
      <c r="W19" s="72">
        <f t="shared" si="3"/>
        <v>7746490.9103617696</v>
      </c>
      <c r="X19" s="73">
        <f t="shared" si="3"/>
        <v>1935</v>
      </c>
      <c r="Y19" s="73">
        <f t="shared" si="3"/>
        <v>478</v>
      </c>
      <c r="Z19" s="73">
        <f t="shared" si="3"/>
        <v>0</v>
      </c>
      <c r="AA19" s="73">
        <f t="shared" si="3"/>
        <v>0</v>
      </c>
      <c r="AB19" s="73">
        <f t="shared" si="3"/>
        <v>3</v>
      </c>
      <c r="AC19" s="73">
        <f t="shared" si="3"/>
        <v>1</v>
      </c>
      <c r="AD19" s="72">
        <f t="shared" si="3"/>
        <v>336.49</v>
      </c>
      <c r="AE19" s="31"/>
      <c r="AF19" s="71">
        <f>AF9+AF11+AF14</f>
        <v>2.67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9:T19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71</v>
      </c>
      <c r="B1" s="130"/>
      <c r="C1" s="130"/>
      <c r="D1" s="130"/>
      <c r="E1" s="130"/>
    </row>
    <row r="2" spans="1:5" ht="25.5" customHeight="1" x14ac:dyDescent="0.25">
      <c r="A2" s="101" t="s">
        <v>42</v>
      </c>
      <c r="B2" s="101" t="s">
        <v>43</v>
      </c>
      <c r="C2" s="124" t="s">
        <v>44</v>
      </c>
      <c r="D2" s="132"/>
      <c r="E2" s="101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74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86</v>
      </c>
      <c r="C5" s="38">
        <v>2</v>
      </c>
      <c r="D5" s="38">
        <v>0</v>
      </c>
      <c r="E5" s="38">
        <f t="shared" ref="E5" si="1">C5+D5</f>
        <v>2</v>
      </c>
    </row>
    <row r="6" spans="1:5" ht="15" customHeight="1" x14ac:dyDescent="0.25">
      <c r="A6" s="37">
        <v>3</v>
      </c>
      <c r="B6" s="38" t="s">
        <v>101</v>
      </c>
      <c r="C6" s="38">
        <v>4</v>
      </c>
      <c r="D6" s="38">
        <v>0</v>
      </c>
      <c r="E6" s="38">
        <f t="shared" si="0"/>
        <v>4</v>
      </c>
    </row>
    <row r="7" spans="1:5" ht="18.95" customHeight="1" x14ac:dyDescent="0.25">
      <c r="A7" s="129" t="s">
        <v>45</v>
      </c>
      <c r="B7" s="129"/>
      <c r="C7" s="39">
        <f>SUM(C4:C6)</f>
        <v>7</v>
      </c>
      <c r="D7" s="39">
        <f>SUM(D4:D6)</f>
        <v>0</v>
      </c>
      <c r="E7" s="39">
        <f>SUM(E4:E6)</f>
        <v>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topLeftCell="J1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/>
      <c r="AA2"/>
      <c r="AB2"/>
      <c r="AC2"/>
    </row>
    <row r="3" spans="1:30" ht="14.45" customHeight="1" x14ac:dyDescent="0.25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/>
      <c r="AA3"/>
      <c r="AB3"/>
      <c r="AC3"/>
    </row>
    <row r="4" spans="1:30" x14ac:dyDescent="0.25">
      <c r="A4" s="143" t="s">
        <v>70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/>
      <c r="AA4"/>
      <c r="AB4"/>
      <c r="AC4"/>
    </row>
    <row r="5" spans="1:30" ht="21" customHeight="1" x14ac:dyDescent="0.25">
      <c r="A5" s="144" t="s">
        <v>42</v>
      </c>
      <c r="B5" s="144" t="s">
        <v>48</v>
      </c>
      <c r="C5" s="145" t="s">
        <v>49</v>
      </c>
      <c r="D5" s="147" t="s">
        <v>50</v>
      </c>
      <c r="E5" s="148"/>
      <c r="F5" s="149"/>
      <c r="G5" s="147" t="s">
        <v>51</v>
      </c>
      <c r="H5" s="148"/>
      <c r="I5" s="149"/>
      <c r="J5" s="153" t="s">
        <v>0</v>
      </c>
      <c r="K5" s="154"/>
      <c r="L5" s="155"/>
      <c r="M5" s="159" t="s">
        <v>52</v>
      </c>
      <c r="N5" s="160"/>
      <c r="O5" s="160"/>
      <c r="P5" s="160"/>
      <c r="Q5" s="160"/>
      <c r="R5" s="160"/>
      <c r="S5" s="160"/>
      <c r="T5" s="160"/>
      <c r="U5" s="161"/>
      <c r="V5" s="162" t="s">
        <v>53</v>
      </c>
      <c r="W5" s="163"/>
      <c r="X5" s="163"/>
      <c r="Y5" s="163"/>
      <c r="Z5" s="163"/>
      <c r="AA5" s="163"/>
      <c r="AB5" s="163"/>
      <c r="AC5" s="163"/>
      <c r="AD5" s="164"/>
    </row>
    <row r="6" spans="1:30" ht="21" customHeight="1" x14ac:dyDescent="0.25">
      <c r="A6" s="144"/>
      <c r="B6" s="144"/>
      <c r="C6" s="146"/>
      <c r="D6" s="150"/>
      <c r="E6" s="151"/>
      <c r="F6" s="152"/>
      <c r="G6" s="150"/>
      <c r="H6" s="151"/>
      <c r="I6" s="152"/>
      <c r="J6" s="156"/>
      <c r="K6" s="157"/>
      <c r="L6" s="158"/>
      <c r="M6" s="159" t="s">
        <v>54</v>
      </c>
      <c r="N6" s="160"/>
      <c r="O6" s="161"/>
      <c r="P6" s="165" t="s">
        <v>55</v>
      </c>
      <c r="Q6" s="166"/>
      <c r="R6" s="167"/>
      <c r="S6" s="159" t="s">
        <v>56</v>
      </c>
      <c r="T6" s="160"/>
      <c r="U6" s="161"/>
      <c r="V6" s="137" t="s">
        <v>46</v>
      </c>
      <c r="W6" s="138"/>
      <c r="X6" s="138"/>
      <c r="Y6" s="139"/>
      <c r="Z6" s="170" t="s">
        <v>47</v>
      </c>
      <c r="AA6" s="170"/>
      <c r="AB6" s="170"/>
      <c r="AC6" s="170"/>
      <c r="AD6" s="133" t="s">
        <v>41</v>
      </c>
    </row>
    <row r="7" spans="1:30" ht="30" customHeight="1" x14ac:dyDescent="0.25">
      <c r="A7" s="144"/>
      <c r="B7" s="144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4"/>
    </row>
    <row r="8" spans="1:30" x14ac:dyDescent="0.25">
      <c r="A8" s="48">
        <v>1</v>
      </c>
      <c r="B8" s="49">
        <v>1</v>
      </c>
      <c r="C8" s="50" t="s">
        <v>74</v>
      </c>
      <c r="D8" s="51">
        <v>0</v>
      </c>
      <c r="E8" s="51">
        <v>1</v>
      </c>
      <c r="F8" s="84">
        <f t="shared" ref="F8:F9" si="0">D8+E8</f>
        <v>1</v>
      </c>
      <c r="G8" s="52">
        <v>0</v>
      </c>
      <c r="H8" s="52">
        <v>1</v>
      </c>
      <c r="I8" s="84">
        <f t="shared" ref="I8:I9" si="1">G8+H8</f>
        <v>1</v>
      </c>
      <c r="J8" s="51">
        <v>0</v>
      </c>
      <c r="K8" s="51">
        <v>100</v>
      </c>
      <c r="L8" s="84">
        <f t="shared" ref="L8:L9" si="2">J8+K8</f>
        <v>100</v>
      </c>
      <c r="M8" s="53">
        <v>0</v>
      </c>
      <c r="N8" s="53">
        <v>1</v>
      </c>
      <c r="O8" s="85">
        <f t="shared" ref="O8:O9" si="3">M8+N8</f>
        <v>1</v>
      </c>
      <c r="P8" s="42">
        <v>0</v>
      </c>
      <c r="Q8" s="42">
        <v>0.2</v>
      </c>
      <c r="R8" s="86">
        <f t="shared" ref="R8:R9" si="4">P8+Q8</f>
        <v>0.2</v>
      </c>
      <c r="S8" s="1">
        <v>0</v>
      </c>
      <c r="T8" s="1">
        <v>117145.0740584</v>
      </c>
      <c r="U8" s="85">
        <f t="shared" ref="U8:U9" si="5">S8+T8</f>
        <v>117145.0740584</v>
      </c>
      <c r="V8" s="51">
        <v>0</v>
      </c>
      <c r="W8" s="51">
        <v>0</v>
      </c>
      <c r="X8" s="51">
        <v>0</v>
      </c>
      <c r="Y8" s="84">
        <f t="shared" ref="Y8:Y9" si="6">V8+W8+X8</f>
        <v>0</v>
      </c>
      <c r="Z8" s="51">
        <v>0</v>
      </c>
      <c r="AA8" s="51">
        <v>1</v>
      </c>
      <c r="AB8" s="51">
        <v>0</v>
      </c>
      <c r="AC8" s="84">
        <f t="shared" ref="AC8:AC9" si="7">Z8+AA8+AB8</f>
        <v>1</v>
      </c>
      <c r="AD8" s="87">
        <f t="shared" ref="AD8:AD9" si="8">Y8+AC8</f>
        <v>1</v>
      </c>
    </row>
    <row r="9" spans="1:30" x14ac:dyDescent="0.25">
      <c r="A9" s="48">
        <v>2</v>
      </c>
      <c r="B9" s="49">
        <v>2</v>
      </c>
      <c r="C9" s="50" t="s">
        <v>86</v>
      </c>
      <c r="D9" s="51">
        <v>0</v>
      </c>
      <c r="E9" s="51">
        <v>1</v>
      </c>
      <c r="F9" s="84">
        <f t="shared" si="0"/>
        <v>1</v>
      </c>
      <c r="G9" s="52">
        <v>0</v>
      </c>
      <c r="H9" s="52">
        <v>2</v>
      </c>
      <c r="I9" s="84">
        <f t="shared" si="1"/>
        <v>2</v>
      </c>
      <c r="J9" s="51">
        <v>0</v>
      </c>
      <c r="K9" s="51">
        <v>1520</v>
      </c>
      <c r="L9" s="84">
        <f t="shared" si="2"/>
        <v>1520</v>
      </c>
      <c r="M9" s="53">
        <v>0</v>
      </c>
      <c r="N9" s="53">
        <v>105</v>
      </c>
      <c r="O9" s="85">
        <f t="shared" si="3"/>
        <v>105</v>
      </c>
      <c r="P9" s="42">
        <v>0</v>
      </c>
      <c r="Q9" s="42">
        <v>3.7450000000000001</v>
      </c>
      <c r="R9" s="86">
        <f t="shared" si="4"/>
        <v>3.7450000000000001</v>
      </c>
      <c r="S9" s="1">
        <v>0</v>
      </c>
      <c r="T9" s="1">
        <v>944394.20437078993</v>
      </c>
      <c r="U9" s="85">
        <f t="shared" si="5"/>
        <v>944394.20437078993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2</v>
      </c>
      <c r="AB9" s="51">
        <v>0</v>
      </c>
      <c r="AC9" s="84">
        <f t="shared" si="7"/>
        <v>2</v>
      </c>
      <c r="AD9" s="87">
        <f t="shared" si="8"/>
        <v>2</v>
      </c>
    </row>
    <row r="10" spans="1:30" x14ac:dyDescent="0.25">
      <c r="A10" s="48">
        <v>3</v>
      </c>
      <c r="B10" s="49">
        <v>21</v>
      </c>
      <c r="C10" s="50" t="s">
        <v>101</v>
      </c>
      <c r="D10" s="51">
        <v>0</v>
      </c>
      <c r="E10" s="51">
        <v>4</v>
      </c>
      <c r="F10" s="84">
        <f t="shared" ref="F10" si="9">D10+E10</f>
        <v>4</v>
      </c>
      <c r="G10" s="52">
        <v>0</v>
      </c>
      <c r="H10" s="52">
        <v>4</v>
      </c>
      <c r="I10" s="84">
        <f t="shared" ref="I10" si="10">G10+H10</f>
        <v>4</v>
      </c>
      <c r="J10" s="51">
        <v>0</v>
      </c>
      <c r="K10" s="51">
        <v>315</v>
      </c>
      <c r="L10" s="84">
        <f t="shared" ref="L10" si="11">J10+K10</f>
        <v>315</v>
      </c>
      <c r="M10" s="53">
        <v>0</v>
      </c>
      <c r="N10" s="53">
        <v>230.49</v>
      </c>
      <c r="O10" s="85">
        <f t="shared" ref="O10" si="12">M10+N10</f>
        <v>230.49</v>
      </c>
      <c r="P10" s="42">
        <v>0</v>
      </c>
      <c r="Q10" s="42">
        <v>16.43</v>
      </c>
      <c r="R10" s="86">
        <f t="shared" ref="R10" si="13">P10+Q10</f>
        <v>16.43</v>
      </c>
      <c r="S10" s="1">
        <v>0</v>
      </c>
      <c r="T10" s="1">
        <v>6684951.6319325799</v>
      </c>
      <c r="U10" s="85">
        <f t="shared" ref="U10" si="14">S10+T10</f>
        <v>6684951.6319325799</v>
      </c>
      <c r="V10" s="51">
        <v>0</v>
      </c>
      <c r="W10" s="51">
        <v>0</v>
      </c>
      <c r="X10" s="51">
        <v>0</v>
      </c>
      <c r="Y10" s="84">
        <f t="shared" ref="Y10" si="15">V10+W10+X10</f>
        <v>0</v>
      </c>
      <c r="Z10" s="51">
        <v>0</v>
      </c>
      <c r="AA10" s="51">
        <v>4</v>
      </c>
      <c r="AB10" s="51">
        <v>0</v>
      </c>
      <c r="AC10" s="84">
        <f t="shared" ref="AC10" si="16">Z10+AA10+AB10</f>
        <v>4</v>
      </c>
      <c r="AD10" s="87">
        <f t="shared" ref="AD10" si="17">Y10+AC10</f>
        <v>4</v>
      </c>
    </row>
    <row r="11" spans="1:30" s="54" customFormat="1" ht="14.25" x14ac:dyDescent="0.2">
      <c r="A11" s="182" t="s">
        <v>61</v>
      </c>
      <c r="B11" s="183"/>
      <c r="C11" s="184"/>
      <c r="D11" s="88">
        <f t="shared" ref="D11:AB11" si="18">SUM(D8:D10)</f>
        <v>0</v>
      </c>
      <c r="E11" s="88">
        <f t="shared" si="18"/>
        <v>6</v>
      </c>
      <c r="F11" s="168">
        <f t="shared" si="18"/>
        <v>6</v>
      </c>
      <c r="G11" s="88">
        <f t="shared" si="18"/>
        <v>0</v>
      </c>
      <c r="H11" s="88">
        <f t="shared" si="18"/>
        <v>7</v>
      </c>
      <c r="I11" s="168">
        <f t="shared" si="18"/>
        <v>7</v>
      </c>
      <c r="J11" s="88">
        <f t="shared" si="18"/>
        <v>0</v>
      </c>
      <c r="K11" s="88">
        <f t="shared" si="18"/>
        <v>1935</v>
      </c>
      <c r="L11" s="88">
        <f t="shared" si="18"/>
        <v>1935</v>
      </c>
      <c r="M11" s="89">
        <f t="shared" si="18"/>
        <v>0</v>
      </c>
      <c r="N11" s="89">
        <f t="shared" si="18"/>
        <v>336.49</v>
      </c>
      <c r="O11" s="135">
        <f t="shared" si="18"/>
        <v>336.49</v>
      </c>
      <c r="P11" s="90">
        <f t="shared" si="18"/>
        <v>0</v>
      </c>
      <c r="Q11" s="90">
        <f t="shared" si="18"/>
        <v>20.375</v>
      </c>
      <c r="R11" s="140">
        <f t="shared" si="18"/>
        <v>20.375</v>
      </c>
      <c r="S11" s="89">
        <f t="shared" si="18"/>
        <v>0</v>
      </c>
      <c r="T11" s="89">
        <f t="shared" si="18"/>
        <v>7746490.9103617696</v>
      </c>
      <c r="U11" s="135">
        <f t="shared" si="18"/>
        <v>7746490.9103617696</v>
      </c>
      <c r="V11" s="88">
        <f t="shared" si="18"/>
        <v>0</v>
      </c>
      <c r="W11" s="88">
        <f t="shared" si="18"/>
        <v>0</v>
      </c>
      <c r="X11" s="88">
        <f t="shared" si="18"/>
        <v>0</v>
      </c>
      <c r="Y11" s="88">
        <f t="shared" si="18"/>
        <v>0</v>
      </c>
      <c r="Z11" s="88">
        <f t="shared" si="18"/>
        <v>0</v>
      </c>
      <c r="AA11" s="88">
        <f t="shared" si="18"/>
        <v>7</v>
      </c>
      <c r="AB11" s="88">
        <f t="shared" si="18"/>
        <v>0</v>
      </c>
      <c r="AC11" s="88">
        <f>Z11+AA11+AB11</f>
        <v>7</v>
      </c>
      <c r="AD11" s="172">
        <f t="shared" ref="AD11" si="19">Y11+AC11</f>
        <v>7</v>
      </c>
    </row>
    <row r="12" spans="1:30" s="55" customFormat="1" x14ac:dyDescent="0.2">
      <c r="A12" s="174" t="s">
        <v>41</v>
      </c>
      <c r="B12" s="174"/>
      <c r="C12" s="174"/>
      <c r="D12" s="175">
        <f>D11+E11</f>
        <v>6</v>
      </c>
      <c r="E12" s="176"/>
      <c r="F12" s="169"/>
      <c r="G12" s="175">
        <f>G11+H11</f>
        <v>7</v>
      </c>
      <c r="H12" s="176"/>
      <c r="I12" s="169"/>
      <c r="J12" s="175">
        <f>J11+K11</f>
        <v>1935</v>
      </c>
      <c r="K12" s="176"/>
      <c r="L12" s="91"/>
      <c r="M12" s="177">
        <f>M11+N11</f>
        <v>336.49</v>
      </c>
      <c r="N12" s="178"/>
      <c r="O12" s="136"/>
      <c r="P12" s="179">
        <f>P11+Q11</f>
        <v>20.375</v>
      </c>
      <c r="Q12" s="180"/>
      <c r="R12" s="141"/>
      <c r="S12" s="177">
        <f>S11+T11</f>
        <v>7746490.9103617696</v>
      </c>
      <c r="T12" s="178"/>
      <c r="U12" s="136"/>
      <c r="V12" s="175">
        <f>Y11+AC11</f>
        <v>7</v>
      </c>
      <c r="W12" s="181"/>
      <c r="X12" s="181"/>
      <c r="Y12" s="181"/>
      <c r="Z12" s="181"/>
      <c r="AA12" s="181"/>
      <c r="AB12" s="181"/>
      <c r="AC12" s="176"/>
      <c r="AD12" s="173"/>
    </row>
    <row r="13" spans="1:30" x14ac:dyDescent="0.25">
      <c r="B13" s="171" t="s">
        <v>69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/>
      <c r="AA13"/>
      <c r="AB13"/>
      <c r="AC13"/>
    </row>
  </sheetData>
  <mergeCells count="33"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P6:R6"/>
    <mergeCell ref="I11:I12"/>
    <mergeCell ref="Z6:AC6"/>
    <mergeCell ref="S6:U6"/>
    <mergeCell ref="B13:Y13"/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2026-04-09T15:19:59Z</dcterms:modified>
</cp:coreProperties>
</file>